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16880" windowHeight="10580"/>
  </bookViews>
  <sheets>
    <sheet name="Лист1" sheetId="1" r:id="rId1"/>
    <sheet name="Лист2" sheetId="2" r:id="rId2"/>
    <sheet name="Лист3" sheetId="3" r:id="rId3"/>
  </sheets>
  <definedNames>
    <definedName name="Z_056F2BCD_8CDE_4460_A93A_DF1CA6699335_.wvu.PrintTitles" localSheetId="0" hidden="1">Лист1!$7:$11</definedName>
    <definedName name="Z_337B9B7F_8E32_41C8_8BBE_78B5031D2E9A_.wvu.PrintTitles" localSheetId="0" hidden="1">Лист1!$7:$11</definedName>
    <definedName name="Z_3E6C5097_3611_4A17_A9A3_379A141F3F7C_.wvu.PrintTitles" localSheetId="0" hidden="1">Лист1!$7:$11</definedName>
    <definedName name="_xlnm.Print_Titles" localSheetId="0">Лист1!$7:$11</definedName>
  </definedNames>
  <calcPr calcId="125725" fullCalcOnLoad="1"/>
  <customWorkbookViews>
    <customWorkbookView name="oev - Личное представление" guid="{056F2BCD-8CDE-4460-A93A-DF1CA6699335}" mergeInterval="0" personalView="1" maximized="1" xWindow="1" yWindow="1" windowWidth="1916" windowHeight="804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slv - Личное представление" guid="{337B9B7F-8E32-41C8-8BBE-78B5031D2E9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I19" i="1"/>
  <c r="I29"/>
  <c r="I28"/>
  <c r="I27"/>
  <c r="I26"/>
  <c r="I25"/>
  <c r="I23"/>
  <c r="I21"/>
  <c r="I20"/>
  <c r="I18"/>
  <c r="I17"/>
  <c r="I16"/>
  <c r="I14"/>
  <c r="I13"/>
  <c r="H27"/>
  <c r="H29"/>
  <c r="H28"/>
  <c r="H26"/>
  <c r="H25"/>
  <c r="H23"/>
  <c r="H21"/>
  <c r="H20"/>
  <c r="H19"/>
  <c r="H18"/>
  <c r="H17"/>
  <c r="H16"/>
  <c r="H14"/>
  <c r="H13"/>
  <c r="J29"/>
  <c r="J27"/>
  <c r="J26"/>
  <c r="J13"/>
  <c r="J25"/>
  <c r="J21"/>
  <c r="J14"/>
  <c r="J28"/>
  <c r="J23"/>
  <c r="J20"/>
  <c r="J19"/>
  <c r="J18"/>
  <c r="J17"/>
  <c r="J16"/>
  <c r="H32"/>
  <c r="B31"/>
  <c r="G29"/>
  <c r="B29"/>
  <c r="G28"/>
  <c r="G27"/>
  <c r="G26"/>
  <c r="G25"/>
  <c r="G23"/>
  <c r="G21"/>
  <c r="B21"/>
  <c r="G20"/>
  <c r="G19"/>
  <c r="G18"/>
  <c r="G17"/>
  <c r="B17"/>
  <c r="G16"/>
  <c r="G14"/>
  <c r="G13"/>
  <c r="B13"/>
  <c r="B30"/>
  <c r="C28"/>
  <c r="C27"/>
  <c r="C25"/>
  <c r="B24"/>
  <c r="C23"/>
  <c r="C22"/>
  <c r="B22"/>
  <c r="C19"/>
  <c r="C18"/>
  <c r="C16"/>
  <c r="C15"/>
  <c r="C13"/>
  <c r="B12"/>
  <c r="D32"/>
  <c r="C32"/>
  <c r="L32"/>
  <c r="K32"/>
  <c r="I32"/>
  <c r="F32"/>
  <c r="E32"/>
  <c r="J32"/>
  <c r="B27"/>
  <c r="G32"/>
  <c r="B32"/>
  <c r="B19"/>
  <c r="B18"/>
  <c r="B26"/>
  <c r="B25"/>
  <c r="B16"/>
  <c r="B14"/>
  <c r="B23"/>
  <c r="B15"/>
  <c r="B20"/>
  <c r="B28"/>
</calcChain>
</file>

<file path=xl/sharedStrings.xml><?xml version="1.0" encoding="utf-8"?>
<sst xmlns="http://schemas.openxmlformats.org/spreadsheetml/2006/main" count="42" uniqueCount="37">
  <si>
    <t>(тыс. рублей)</t>
  </si>
  <si>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</si>
  <si>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</si>
  <si>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</si>
  <si>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</si>
  <si>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</si>
  <si>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</si>
  <si>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</si>
  <si>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</si>
  <si>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</si>
  <si>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</si>
  <si>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</si>
  <si>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</si>
  <si>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</si>
  <si>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</si>
  <si>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</si>
  <si>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</si>
  <si>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</si>
  <si>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</si>
  <si>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</si>
  <si>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</si>
  <si>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</si>
  <si>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</si>
  <si>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</si>
  <si>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предоставление субсидий на содействие достижению целевых показателей региональных программ развития агропромышленного комплекса</t>
  </si>
  <si>
    <t>предоставление субсидий на повышение продуктивности в молочном скотоводстве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</si>
  <si>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</si>
  <si>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19</t>
  </si>
  <si>
    <t>Всего</t>
  </si>
  <si>
    <t>в том числе:</t>
  </si>
  <si>
    <t>за счет федераль-ного бюджета</t>
  </si>
  <si>
    <t>для софинанси-рования средств федерально-го бюджета</t>
  </si>
  <si>
    <t>за счет област-
ного бюджета</t>
  </si>
  <si>
    <t>поддерж-ку малых форм хозяйство-
вания</t>
  </si>
  <si>
    <t>осущест-вление управлен-ческих функций органами местного самоуп-
равления</t>
  </si>
  <si>
    <t>приложение 16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</si>
  <si>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2019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</si>
</sst>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ill="1"/>
    <xf numFmtId="164" fontId="0" fillId="0" borderId="0" xfId="0" applyNumberFormat="1" applyFill="1"/>
    <xf numFmtId="165" fontId="2" fillId="0" borderId="0" xfId="0" applyNumberFormat="1" applyFont="1" applyFill="1" applyAlignment="1">
      <alignment horizontal="right" vertical="center" wrapText="1"/>
    </xf>
    <xf numFmtId="4" fontId="0" fillId="0" borderId="0" xfId="0" applyNumberFormat="1"/>
    <xf numFmtId="164" fontId="11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6" fillId="0" borderId="0" xfId="0" applyFont="1" applyBorder="1" applyAlignment="1">
      <alignment horizontal="right"/>
    </xf>
    <xf numFmtId="0" fontId="7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Layout" topLeftCell="A28" zoomScaleNormal="100" zoomScaleSheetLayoutView="100" workbookViewId="0">
      <selection activeCell="K6" sqref="K6:L6"/>
    </sheetView>
  </sheetViews>
  <sheetFormatPr defaultRowHeight="12.5"/>
  <cols>
    <col min="1" max="1" width="43.54296875" customWidth="1"/>
    <col min="2" max="2" width="11" style="16" customWidth="1"/>
    <col min="3" max="3" width="9.81640625" style="16" customWidth="1"/>
    <col min="4" max="4" width="8.81640625" style="16" customWidth="1"/>
    <col min="5" max="5" width="10.453125" style="16" customWidth="1"/>
    <col min="6" max="6" width="8" style="16" customWidth="1"/>
    <col min="7" max="7" width="10.453125" style="16" customWidth="1"/>
    <col min="8" max="8" width="9" style="16" customWidth="1"/>
    <col min="9" max="9" width="10.7265625" style="16" customWidth="1"/>
    <col min="10" max="10" width="10.26953125" style="16" customWidth="1"/>
    <col min="11" max="11" width="9.26953125" customWidth="1"/>
    <col min="12" max="12" width="9.54296875" customWidth="1"/>
  </cols>
  <sheetData>
    <row r="1" spans="1:12" ht="14">
      <c r="A1" s="1"/>
      <c r="B1" s="2"/>
      <c r="C1" s="2"/>
      <c r="D1" s="2"/>
      <c r="E1" s="2"/>
      <c r="F1" s="2"/>
      <c r="G1" s="2"/>
      <c r="H1" s="2"/>
      <c r="I1" s="2"/>
      <c r="J1" s="2"/>
      <c r="K1" s="42" t="s">
        <v>27</v>
      </c>
      <c r="L1" s="42"/>
    </row>
    <row r="2" spans="1:12" ht="14">
      <c r="A2" s="1"/>
      <c r="B2" s="2"/>
      <c r="C2" s="2"/>
      <c r="D2" s="2"/>
      <c r="E2" s="2"/>
      <c r="F2" s="2"/>
      <c r="G2" s="2"/>
      <c r="H2" s="2"/>
      <c r="I2" s="2"/>
      <c r="J2" s="2"/>
      <c r="K2" s="42" t="s">
        <v>35</v>
      </c>
      <c r="L2" s="42"/>
    </row>
    <row r="3" spans="1:12" ht="15.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4"/>
    </row>
    <row r="4" spans="1:12" ht="39" customHeight="1">
      <c r="A4" s="43" t="s">
        <v>36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16.5">
      <c r="A5" s="5"/>
      <c r="B5" s="14"/>
      <c r="C5" s="14"/>
      <c r="D5" s="14"/>
      <c r="E5" s="14"/>
      <c r="F5" s="14"/>
      <c r="G5" s="14"/>
      <c r="H5" s="14"/>
      <c r="I5" s="14"/>
      <c r="J5" s="14"/>
      <c r="K5" s="5"/>
      <c r="L5" s="6"/>
    </row>
    <row r="6" spans="1:12" ht="14">
      <c r="A6" s="1"/>
      <c r="B6" s="2"/>
      <c r="C6" s="2"/>
      <c r="D6" s="2"/>
      <c r="E6" s="2"/>
      <c r="F6" s="2"/>
      <c r="G6" s="2"/>
      <c r="H6" s="2"/>
      <c r="I6" s="2"/>
      <c r="J6" s="2"/>
      <c r="K6" s="45" t="s">
        <v>0</v>
      </c>
      <c r="L6" s="46"/>
    </row>
    <row r="7" spans="1:12" ht="15.65" customHeight="1">
      <c r="A7" s="31" t="s">
        <v>1</v>
      </c>
      <c r="B7" s="27" t="s">
        <v>2</v>
      </c>
      <c r="C7" s="28"/>
      <c r="D7" s="28"/>
      <c r="E7" s="28"/>
      <c r="F7" s="28"/>
      <c r="G7" s="28"/>
      <c r="H7" s="28"/>
      <c r="I7" s="28"/>
      <c r="J7" s="29"/>
      <c r="K7" s="29"/>
      <c r="L7" s="30"/>
    </row>
    <row r="8" spans="1:12" ht="56.25" customHeight="1">
      <c r="A8" s="32"/>
      <c r="B8" s="35" t="s">
        <v>3</v>
      </c>
      <c r="C8" s="38" t="s">
        <v>24</v>
      </c>
      <c r="D8" s="39"/>
      <c r="E8" s="39"/>
      <c r="F8" s="39"/>
      <c r="G8" s="24" t="s">
        <v>25</v>
      </c>
      <c r="H8" s="25"/>
      <c r="I8" s="25"/>
      <c r="J8" s="26"/>
      <c r="K8" s="31" t="s">
        <v>33</v>
      </c>
      <c r="L8" s="31" t="s">
        <v>34</v>
      </c>
    </row>
    <row r="9" spans="1:12" ht="16.5" customHeight="1">
      <c r="A9" s="32"/>
      <c r="B9" s="36"/>
      <c r="C9" s="41" t="s">
        <v>28</v>
      </c>
      <c r="D9" s="40" t="s">
        <v>29</v>
      </c>
      <c r="E9" s="40"/>
      <c r="F9" s="40"/>
      <c r="G9" s="41" t="s">
        <v>28</v>
      </c>
      <c r="H9" s="40" t="s">
        <v>29</v>
      </c>
      <c r="I9" s="40"/>
      <c r="J9" s="40"/>
      <c r="K9" s="32"/>
      <c r="L9" s="32"/>
    </row>
    <row r="10" spans="1:12" ht="81.75" customHeight="1">
      <c r="A10" s="34"/>
      <c r="B10" s="37"/>
      <c r="C10" s="39"/>
      <c r="D10" s="22" t="s">
        <v>30</v>
      </c>
      <c r="E10" s="22" t="s">
        <v>31</v>
      </c>
      <c r="F10" s="22" t="s">
        <v>32</v>
      </c>
      <c r="G10" s="39"/>
      <c r="H10" s="22" t="s">
        <v>30</v>
      </c>
      <c r="I10" s="22" t="s">
        <v>31</v>
      </c>
      <c r="J10" s="22" t="s">
        <v>32</v>
      </c>
      <c r="K10" s="33"/>
      <c r="L10" s="33"/>
    </row>
    <row r="11" spans="1:12" ht="15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</row>
    <row r="12" spans="1:12" ht="36.65" customHeight="1">
      <c r="A12" s="9" t="s">
        <v>4</v>
      </c>
      <c r="B12" s="12">
        <f>C12+G12+K12+L12</f>
        <v>838.4</v>
      </c>
      <c r="C12" s="12"/>
      <c r="D12" s="12"/>
      <c r="E12" s="12"/>
      <c r="F12" s="12"/>
      <c r="G12" s="12"/>
      <c r="H12" s="12"/>
      <c r="I12" s="12"/>
      <c r="J12" s="12"/>
      <c r="K12" s="12">
        <v>327</v>
      </c>
      <c r="L12" s="20">
        <v>511.4</v>
      </c>
    </row>
    <row r="13" spans="1:12" ht="34.15" customHeight="1">
      <c r="A13" s="9" t="s">
        <v>5</v>
      </c>
      <c r="B13" s="12">
        <f>C13+G13+K13+L13</f>
        <v>85217.300000000017</v>
      </c>
      <c r="C13" s="12">
        <f t="shared" ref="C13:C32" si="0">D13+E13+F13</f>
        <v>3.8000000000000003</v>
      </c>
      <c r="D13" s="12">
        <v>2.7</v>
      </c>
      <c r="E13" s="12">
        <v>0.5</v>
      </c>
      <c r="F13" s="12">
        <v>0.6</v>
      </c>
      <c r="G13" s="12">
        <f t="shared" ref="G13:G32" si="1">H13+I13+J13</f>
        <v>79994.400000000009</v>
      </c>
      <c r="H13" s="12">
        <f>7546-244.8</f>
        <v>7301.2</v>
      </c>
      <c r="I13" s="12">
        <f>1545.6-50.2</f>
        <v>1495.3999999999999</v>
      </c>
      <c r="J13" s="12">
        <f>67643.6+1741+1813.2</f>
        <v>71197.8</v>
      </c>
      <c r="K13" s="12">
        <v>2197</v>
      </c>
      <c r="L13" s="20">
        <v>3022.1</v>
      </c>
    </row>
    <row r="14" spans="1:12" s="16" customFormat="1" ht="34.9" customHeight="1">
      <c r="A14" s="10" t="s">
        <v>6</v>
      </c>
      <c r="B14" s="12">
        <f t="shared" ref="B14:B32" si="2">C14+G14+K14+L14</f>
        <v>6759.3</v>
      </c>
      <c r="C14" s="12"/>
      <c r="D14" s="12"/>
      <c r="E14" s="12"/>
      <c r="F14" s="12"/>
      <c r="G14" s="12">
        <f t="shared" si="1"/>
        <v>1814.4</v>
      </c>
      <c r="H14" s="12">
        <f>169.3-19.5</f>
        <v>149.80000000000001</v>
      </c>
      <c r="I14" s="12">
        <f>34.7-4</f>
        <v>30.700000000000003</v>
      </c>
      <c r="J14" s="12">
        <f>1517.8+56.9+59.2</f>
        <v>1633.9</v>
      </c>
      <c r="K14" s="12">
        <v>2225</v>
      </c>
      <c r="L14" s="20">
        <v>2719.9</v>
      </c>
    </row>
    <row r="15" spans="1:12" s="16" customFormat="1" ht="37.9" customHeight="1">
      <c r="A15" s="10" t="s">
        <v>7</v>
      </c>
      <c r="B15" s="12">
        <f t="shared" si="2"/>
        <v>1043.4000000000001</v>
      </c>
      <c r="C15" s="12">
        <f t="shared" si="0"/>
        <v>3.5</v>
      </c>
      <c r="D15" s="12">
        <v>2.5</v>
      </c>
      <c r="E15" s="12">
        <v>0.5</v>
      </c>
      <c r="F15" s="12">
        <v>0.5</v>
      </c>
      <c r="G15" s="12"/>
      <c r="H15" s="12"/>
      <c r="I15" s="12"/>
      <c r="J15" s="12"/>
      <c r="K15" s="12">
        <v>575</v>
      </c>
      <c r="L15" s="20">
        <v>464.9</v>
      </c>
    </row>
    <row r="16" spans="1:12" s="16" customFormat="1" ht="36.65" customHeight="1">
      <c r="A16" s="10" t="s">
        <v>8</v>
      </c>
      <c r="B16" s="12">
        <f t="shared" si="2"/>
        <v>30722.099999999995</v>
      </c>
      <c r="C16" s="12">
        <f t="shared" si="0"/>
        <v>87.1</v>
      </c>
      <c r="D16" s="12">
        <v>62.5</v>
      </c>
      <c r="E16" s="12">
        <v>12.8</v>
      </c>
      <c r="F16" s="12">
        <v>11.8</v>
      </c>
      <c r="G16" s="12">
        <f t="shared" si="1"/>
        <v>24852.899999999998</v>
      </c>
      <c r="H16" s="12">
        <f>2610.4+627.8</f>
        <v>3238.2</v>
      </c>
      <c r="I16" s="12">
        <f>534.6+128.7</f>
        <v>663.3</v>
      </c>
      <c r="J16" s="12">
        <f>23399.6-2448.2</f>
        <v>20951.399999999998</v>
      </c>
      <c r="K16" s="12">
        <v>2760</v>
      </c>
      <c r="L16" s="20">
        <v>3022.1</v>
      </c>
    </row>
    <row r="17" spans="1:12" s="16" customFormat="1" ht="35.5" customHeight="1">
      <c r="A17" s="10" t="s">
        <v>9</v>
      </c>
      <c r="B17" s="12">
        <f t="shared" si="2"/>
        <v>1680.6999999999998</v>
      </c>
      <c r="C17" s="12"/>
      <c r="D17" s="12"/>
      <c r="E17" s="12"/>
      <c r="F17" s="12"/>
      <c r="G17" s="12">
        <f t="shared" si="1"/>
        <v>44.3</v>
      </c>
      <c r="H17" s="12">
        <f>5.1-0.6</f>
        <v>4.5</v>
      </c>
      <c r="I17" s="12">
        <f>1.1-0.2</f>
        <v>0.90000000000000013</v>
      </c>
      <c r="J17" s="12">
        <f>46.1-7.2</f>
        <v>38.9</v>
      </c>
      <c r="K17" s="12">
        <v>939</v>
      </c>
      <c r="L17" s="20">
        <v>697.4</v>
      </c>
    </row>
    <row r="18" spans="1:12" s="16" customFormat="1" ht="36.65" customHeight="1">
      <c r="A18" s="10" t="s">
        <v>10</v>
      </c>
      <c r="B18" s="12">
        <f t="shared" si="2"/>
        <v>66195.899999999994</v>
      </c>
      <c r="C18" s="12">
        <f t="shared" si="0"/>
        <v>40.6</v>
      </c>
      <c r="D18" s="12">
        <v>29.1</v>
      </c>
      <c r="E18" s="12">
        <v>6</v>
      </c>
      <c r="F18" s="12">
        <v>5.5</v>
      </c>
      <c r="G18" s="12">
        <f t="shared" si="1"/>
        <v>56126.9</v>
      </c>
      <c r="H18" s="12">
        <f>5414.7+1857.7</f>
        <v>7272.4</v>
      </c>
      <c r="I18" s="12">
        <f>1109+380.5</f>
        <v>1489.5</v>
      </c>
      <c r="J18" s="12">
        <f>48537.8-1172.8</f>
        <v>47365</v>
      </c>
      <c r="K18" s="12">
        <v>6402</v>
      </c>
      <c r="L18" s="20">
        <v>3626.4</v>
      </c>
    </row>
    <row r="19" spans="1:12" s="16" customFormat="1" ht="37" customHeight="1">
      <c r="A19" s="10" t="s">
        <v>11</v>
      </c>
      <c r="B19" s="12">
        <f t="shared" si="2"/>
        <v>7661.6</v>
      </c>
      <c r="C19" s="12">
        <f t="shared" si="0"/>
        <v>70</v>
      </c>
      <c r="D19" s="12">
        <v>50.2</v>
      </c>
      <c r="E19" s="12">
        <v>10.3</v>
      </c>
      <c r="F19" s="12">
        <v>9.5</v>
      </c>
      <c r="G19" s="12">
        <f t="shared" si="1"/>
        <v>4171.9000000000005</v>
      </c>
      <c r="H19" s="12">
        <f>602.8-357</f>
        <v>245.79999999999995</v>
      </c>
      <c r="I19" s="12">
        <f>123.5-73.1</f>
        <v>50.400000000000006</v>
      </c>
      <c r="J19" s="12">
        <f>5403.6-1527.9</f>
        <v>3875.7000000000003</v>
      </c>
      <c r="K19" s="12">
        <v>1560</v>
      </c>
      <c r="L19" s="20">
        <v>1859.7</v>
      </c>
    </row>
    <row r="20" spans="1:12" s="16" customFormat="1" ht="34.9" customHeight="1">
      <c r="A20" s="10" t="s">
        <v>12</v>
      </c>
      <c r="B20" s="12">
        <f t="shared" si="2"/>
        <v>92738.2</v>
      </c>
      <c r="C20" s="12"/>
      <c r="D20" s="12"/>
      <c r="E20" s="12"/>
      <c r="F20" s="12"/>
      <c r="G20" s="12">
        <f t="shared" si="1"/>
        <v>86582.9</v>
      </c>
      <c r="H20" s="12">
        <f>9149.6-4069</f>
        <v>5080.6000000000004</v>
      </c>
      <c r="I20" s="12">
        <f>1874-833.4</f>
        <v>1040.5999999999999</v>
      </c>
      <c r="J20" s="12">
        <f>82018.3-1556.6</f>
        <v>80461.7</v>
      </c>
      <c r="K20" s="12">
        <v>1971</v>
      </c>
      <c r="L20" s="20">
        <v>4184.3</v>
      </c>
    </row>
    <row r="21" spans="1:12" s="16" customFormat="1" ht="36.65" customHeight="1">
      <c r="A21" s="10" t="s">
        <v>13</v>
      </c>
      <c r="B21" s="12">
        <f t="shared" si="2"/>
        <v>4508.6000000000004</v>
      </c>
      <c r="C21" s="12"/>
      <c r="D21" s="12"/>
      <c r="E21" s="12"/>
      <c r="F21" s="12"/>
      <c r="G21" s="12">
        <f t="shared" si="1"/>
        <v>1216.8</v>
      </c>
      <c r="H21" s="12">
        <f>103.7+13.2</f>
        <v>116.9</v>
      </c>
      <c r="I21" s="12">
        <f>21.2+2.7</f>
        <v>23.9</v>
      </c>
      <c r="J21" s="12">
        <f>929.2+71.9+74.9</f>
        <v>1076</v>
      </c>
      <c r="K21" s="12">
        <v>1618</v>
      </c>
      <c r="L21" s="20">
        <v>1673.8</v>
      </c>
    </row>
    <row r="22" spans="1:12" ht="38.5" customHeight="1">
      <c r="A22" s="10" t="s">
        <v>14</v>
      </c>
      <c r="B22" s="12">
        <f t="shared" si="2"/>
        <v>1373.3</v>
      </c>
      <c r="C22" s="12">
        <f t="shared" si="0"/>
        <v>50.4</v>
      </c>
      <c r="D22" s="12">
        <v>36.200000000000003</v>
      </c>
      <c r="E22" s="12">
        <v>7.4</v>
      </c>
      <c r="F22" s="12">
        <v>6.8</v>
      </c>
      <c r="G22" s="12"/>
      <c r="H22" s="12"/>
      <c r="I22" s="12"/>
      <c r="J22" s="12"/>
      <c r="K22" s="12">
        <v>858</v>
      </c>
      <c r="L22" s="20">
        <v>464.9</v>
      </c>
    </row>
    <row r="23" spans="1:12" ht="37.5" customHeight="1">
      <c r="A23" s="10" t="s">
        <v>15</v>
      </c>
      <c r="B23" s="12">
        <f t="shared" si="2"/>
        <v>16595.599999999999</v>
      </c>
      <c r="C23" s="12">
        <f t="shared" si="0"/>
        <v>12.799999999999999</v>
      </c>
      <c r="D23" s="12">
        <v>9.1999999999999993</v>
      </c>
      <c r="E23" s="12">
        <v>1.9</v>
      </c>
      <c r="F23" s="12">
        <v>1.7</v>
      </c>
      <c r="G23" s="12">
        <f t="shared" si="1"/>
        <v>11153.7</v>
      </c>
      <c r="H23" s="12">
        <f>1119.2+644.8</f>
        <v>1764</v>
      </c>
      <c r="I23" s="12">
        <f>229.2+132.1</f>
        <v>361.29999999999995</v>
      </c>
      <c r="J23" s="12">
        <f>10032.4-1004</f>
        <v>9028.4</v>
      </c>
      <c r="K23" s="12">
        <v>2407</v>
      </c>
      <c r="L23" s="20">
        <v>3022.1</v>
      </c>
    </row>
    <row r="24" spans="1:12" ht="37.15" customHeight="1">
      <c r="A24" s="10" t="s">
        <v>16</v>
      </c>
      <c r="B24" s="12">
        <f t="shared" si="2"/>
        <v>1155.4000000000001</v>
      </c>
      <c r="C24" s="12"/>
      <c r="D24" s="12"/>
      <c r="E24" s="12"/>
      <c r="F24" s="12"/>
      <c r="G24" s="12"/>
      <c r="H24" s="12"/>
      <c r="I24" s="12"/>
      <c r="J24" s="12"/>
      <c r="K24" s="12">
        <v>737</v>
      </c>
      <c r="L24" s="20">
        <v>418.4</v>
      </c>
    </row>
    <row r="25" spans="1:12" ht="37.15" customHeight="1">
      <c r="A25" s="10" t="s">
        <v>17</v>
      </c>
      <c r="B25" s="12">
        <f t="shared" si="2"/>
        <v>88738.3</v>
      </c>
      <c r="C25" s="12">
        <f t="shared" si="0"/>
        <v>47.5</v>
      </c>
      <c r="D25" s="12">
        <v>34.1</v>
      </c>
      <c r="E25" s="12">
        <v>7</v>
      </c>
      <c r="F25" s="12">
        <v>6.4</v>
      </c>
      <c r="G25" s="12">
        <f t="shared" si="1"/>
        <v>80166.3</v>
      </c>
      <c r="H25" s="12">
        <f>6803.4+2506.3</f>
        <v>9309.7000000000007</v>
      </c>
      <c r="I25" s="12">
        <f>1393.5+513.3</f>
        <v>1906.8</v>
      </c>
      <c r="J25" s="12">
        <f>60986.8+3900.7+4062.3</f>
        <v>68949.8</v>
      </c>
      <c r="K25" s="12">
        <v>4898</v>
      </c>
      <c r="L25" s="20">
        <v>3626.5</v>
      </c>
    </row>
    <row r="26" spans="1:12" ht="36.65" customHeight="1">
      <c r="A26" s="10" t="s">
        <v>18</v>
      </c>
      <c r="B26" s="12">
        <f t="shared" si="2"/>
        <v>27027.199999999993</v>
      </c>
      <c r="C26" s="12"/>
      <c r="D26" s="12"/>
      <c r="E26" s="12"/>
      <c r="F26" s="12"/>
      <c r="G26" s="12">
        <f t="shared" si="1"/>
        <v>22195.599999999995</v>
      </c>
      <c r="H26" s="12">
        <f>2215.5-660</f>
        <v>1555.5</v>
      </c>
      <c r="I26" s="12">
        <f>453.8-135.2</f>
        <v>318.60000000000002</v>
      </c>
      <c r="J26" s="12">
        <f>19859.6+226.3+235.6</f>
        <v>20321.499999999996</v>
      </c>
      <c r="K26" s="12">
        <v>2042</v>
      </c>
      <c r="L26" s="20">
        <v>2789.6</v>
      </c>
    </row>
    <row r="27" spans="1:12" ht="33.65" customHeight="1">
      <c r="A27" s="10" t="s">
        <v>19</v>
      </c>
      <c r="B27" s="12">
        <f t="shared" si="2"/>
        <v>18268.2</v>
      </c>
      <c r="C27" s="12">
        <f t="shared" si="0"/>
        <v>77.099999999999994</v>
      </c>
      <c r="D27" s="12">
        <v>55.3</v>
      </c>
      <c r="E27" s="12">
        <v>11.3</v>
      </c>
      <c r="F27" s="12">
        <v>10.5</v>
      </c>
      <c r="G27" s="12">
        <f t="shared" si="1"/>
        <v>11646</v>
      </c>
      <c r="H27" s="12">
        <f>1010.5+610.1</f>
        <v>1620.6</v>
      </c>
      <c r="I27" s="12">
        <f>207+124.9</f>
        <v>331.9</v>
      </c>
      <c r="J27" s="12">
        <f>9058.5+311.1+323.9</f>
        <v>9693.5</v>
      </c>
      <c r="K27" s="12">
        <v>3523</v>
      </c>
      <c r="L27" s="20">
        <v>3022.1</v>
      </c>
    </row>
    <row r="28" spans="1:12" ht="22.5" customHeight="1">
      <c r="A28" s="10" t="s">
        <v>20</v>
      </c>
      <c r="B28" s="12">
        <f t="shared" si="2"/>
        <v>1451.8</v>
      </c>
      <c r="C28" s="12">
        <f t="shared" si="0"/>
        <v>25.099999999999998</v>
      </c>
      <c r="D28" s="12">
        <v>18</v>
      </c>
      <c r="E28" s="12">
        <v>3.7</v>
      </c>
      <c r="F28" s="15">
        <v>3.4</v>
      </c>
      <c r="G28" s="12">
        <f t="shared" si="1"/>
        <v>522.5</v>
      </c>
      <c r="H28" s="23">
        <f>47+44.6</f>
        <v>91.6</v>
      </c>
      <c r="I28" s="15">
        <f>9.6+9.2</f>
        <v>18.799999999999997</v>
      </c>
      <c r="J28" s="12">
        <f>421.6-9.5</f>
        <v>412.1</v>
      </c>
      <c r="K28" s="13">
        <v>602</v>
      </c>
      <c r="L28" s="20">
        <v>302.2</v>
      </c>
    </row>
    <row r="29" spans="1:12" ht="37.9" customHeight="1">
      <c r="A29" s="10" t="s">
        <v>21</v>
      </c>
      <c r="B29" s="12">
        <f t="shared" si="2"/>
        <v>23743.199999999997</v>
      </c>
      <c r="C29" s="12"/>
      <c r="D29" s="12"/>
      <c r="E29" s="12"/>
      <c r="F29" s="12"/>
      <c r="G29" s="12">
        <f t="shared" si="1"/>
        <v>22700.6</v>
      </c>
      <c r="H29" s="12">
        <f>2060.6-953.6</f>
        <v>1107</v>
      </c>
      <c r="I29" s="12">
        <f>422-195.3</f>
        <v>226.7</v>
      </c>
      <c r="J29" s="12">
        <f>18471.5+1418.3+1477.1</f>
        <v>21366.899999999998</v>
      </c>
      <c r="K29" s="18">
        <v>838</v>
      </c>
      <c r="L29" s="20">
        <v>204.6</v>
      </c>
    </row>
    <row r="30" spans="1:12" ht="37.5" customHeight="1">
      <c r="A30" s="10" t="s">
        <v>22</v>
      </c>
      <c r="B30" s="12">
        <f t="shared" si="2"/>
        <v>258</v>
      </c>
      <c r="C30" s="12"/>
      <c r="D30" s="12"/>
      <c r="E30" s="12"/>
      <c r="F30" s="12"/>
      <c r="G30" s="12"/>
      <c r="H30" s="12"/>
      <c r="I30" s="12"/>
      <c r="J30" s="12"/>
      <c r="K30" s="12">
        <v>165</v>
      </c>
      <c r="L30" s="20">
        <v>93</v>
      </c>
    </row>
    <row r="31" spans="1:12" ht="67" customHeight="1">
      <c r="A31" s="9" t="s">
        <v>26</v>
      </c>
      <c r="B31" s="12">
        <f t="shared" si="2"/>
        <v>495.5</v>
      </c>
      <c r="C31" s="12"/>
      <c r="D31" s="12"/>
      <c r="E31" s="12"/>
      <c r="F31" s="12"/>
      <c r="G31" s="12"/>
      <c r="H31" s="12"/>
      <c r="I31" s="12"/>
      <c r="J31" s="12"/>
      <c r="K31" s="12">
        <v>356</v>
      </c>
      <c r="L31" s="20">
        <v>139.5</v>
      </c>
    </row>
    <row r="32" spans="1:12" ht="22.5" customHeight="1">
      <c r="A32" s="11" t="s">
        <v>23</v>
      </c>
      <c r="B32" s="21">
        <f t="shared" si="2"/>
        <v>476472.00000000012</v>
      </c>
      <c r="C32" s="21">
        <f t="shared" si="0"/>
        <v>417.89999999999992</v>
      </c>
      <c r="D32" s="21">
        <f t="shared" ref="D32:L32" si="3">SUM(D12:D31)</f>
        <v>299.79999999999995</v>
      </c>
      <c r="E32" s="21">
        <f t="shared" si="3"/>
        <v>61.400000000000006</v>
      </c>
      <c r="F32" s="21">
        <f t="shared" si="3"/>
        <v>56.699999999999996</v>
      </c>
      <c r="G32" s="21">
        <f t="shared" si="1"/>
        <v>403189.20000000007</v>
      </c>
      <c r="H32" s="21">
        <f t="shared" si="3"/>
        <v>38857.800000000003</v>
      </c>
      <c r="I32" s="21">
        <f t="shared" si="3"/>
        <v>7958.7999999999993</v>
      </c>
      <c r="J32" s="21">
        <f t="shared" si="3"/>
        <v>356372.60000000003</v>
      </c>
      <c r="K32" s="21">
        <f t="shared" si="3"/>
        <v>37000</v>
      </c>
      <c r="L32" s="21">
        <f t="shared" si="3"/>
        <v>35864.899999999994</v>
      </c>
    </row>
    <row r="34" spans="2:12">
      <c r="B34" s="17"/>
      <c r="C34" s="17"/>
      <c r="D34" s="17"/>
      <c r="E34" s="17"/>
      <c r="L34" s="19"/>
    </row>
  </sheetData>
  <customSheetViews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15">
    <mergeCell ref="H9:J9"/>
    <mergeCell ref="K1:L1"/>
    <mergeCell ref="K2:L2"/>
    <mergeCell ref="A4:L4"/>
    <mergeCell ref="K6:L6"/>
    <mergeCell ref="G8:J8"/>
    <mergeCell ref="B7:L7"/>
    <mergeCell ref="K8:K10"/>
    <mergeCell ref="L8:L10"/>
    <mergeCell ref="A7:A10"/>
    <mergeCell ref="B8:B10"/>
    <mergeCell ref="C8:F8"/>
    <mergeCell ref="D9:F9"/>
    <mergeCell ref="C9:C10"/>
    <mergeCell ref="G9:G10"/>
  </mergeCells>
  <phoneticPr fontId="10" type="noConversion"/>
  <printOptions horizontalCentered="1"/>
  <pageMargins left="0.39370078740157483" right="0.39370078740157483" top="0.78740157480314965" bottom="0.78740157480314965" header="0.15748031496062992" footer="0.27559055118110237"/>
  <pageSetup paperSize="9" scale="94" firstPageNumber="524" orientation="landscape" useFirstPageNumber="1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customSheetViews>
    <customSheetView guid="{056F2BCD-8CDE-4460-A93A-DF1CA6699335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337B9B7F-8E32-41C8-8BBE-78B5031D2E9A}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customSheetViews>
    <customSheetView guid="{056F2BCD-8CDE-4460-A93A-DF1CA6699335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337B9B7F-8E32-41C8-8BBE-78B5031D2E9A}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uti</cp:lastModifiedBy>
  <cp:lastPrinted>2019-10-09T11:56:30Z</cp:lastPrinted>
  <dcterms:created xsi:type="dcterms:W3CDTF">2014-09-15T11:18:27Z</dcterms:created>
  <dcterms:modified xsi:type="dcterms:W3CDTF">2019-10-09T11:57:07Z</dcterms:modified>
</cp:coreProperties>
</file>